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127"/>
  <workbookPr/>
  <mc:AlternateContent xmlns:mc="http://schemas.openxmlformats.org/markup-compatibility/2006">
    <mc:Choice Requires="x15">
      <x15ac:absPath xmlns:x15ac="http://schemas.microsoft.com/office/spreadsheetml/2010/11/ac" url="C:\Users\DELL\Dropbox\Trabajo\Cocorna3\Requerimiento\Informe\Anexo5\"/>
    </mc:Choice>
  </mc:AlternateContent>
  <xr:revisionPtr revIDLastSave="0" documentId="13_ncr:1_{E1B7E2A6-91B2-4D7F-83CA-2EE599C4B0DB}" xr6:coauthVersionLast="45" xr6:coauthVersionMax="45" xr10:uidLastSave="{00000000-0000-0000-0000-000000000000}"/>
  <bookViews>
    <workbookView xWindow="28680" yWindow="-120" windowWidth="24240" windowHeight="13140" xr2:uid="{00000000-000D-0000-FFFF-FFFF00000000}"/>
  </bookViews>
  <sheets>
    <sheet name="Formulas" sheetId="3" r:id="rId1"/>
    <sheet name="Manning_C3_Cowan" sheetId="1" r:id="rId2"/>
    <sheet name="Fotografico" sheetId="2" r:id="rId3"/>
    <sheet name="Resumen" sheetId="4" r:id="rId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C17" i="3" l="1"/>
  <c r="D4" i="1"/>
  <c r="B3" i="4"/>
  <c r="B2" i="4"/>
  <c r="B6" i="4" s="1"/>
  <c r="M3" i="3"/>
  <c r="F16" i="3"/>
  <c r="F17" i="3"/>
  <c r="F18" i="3"/>
  <c r="F15" i="3"/>
  <c r="I6" i="3" l="1"/>
  <c r="J6" i="3" s="1"/>
  <c r="I8" i="3"/>
  <c r="J8" i="3" s="1"/>
  <c r="I5" i="3"/>
  <c r="J5" i="3" s="1"/>
  <c r="I7" i="3" l="1"/>
  <c r="J7" i="3" s="1"/>
  <c r="I4" i="3"/>
  <c r="J4" i="3" s="1"/>
  <c r="I3" i="3"/>
  <c r="J3" i="3" s="1"/>
  <c r="C18" i="3" l="1"/>
  <c r="C19" i="3"/>
  <c r="K3" i="3" l="1"/>
  <c r="L3" i="3" s="1"/>
  <c r="C38" i="3"/>
  <c r="C37" i="3" s="1"/>
  <c r="K7" i="3"/>
  <c r="L7" i="3" s="1"/>
  <c r="K6" i="3"/>
  <c r="L6" i="3" s="1"/>
  <c r="K4" i="3"/>
  <c r="L4" i="3" s="1"/>
  <c r="K8" i="3"/>
  <c r="L8" i="3" s="1"/>
  <c r="K5" i="3"/>
  <c r="L5" i="3" s="1"/>
  <c r="B34" i="1"/>
  <c r="C4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ASTRID CUERVO</author>
  </authors>
  <commentList>
    <comment ref="B5" authorId="0" shapeId="0" xr:uid="{00000000-0006-0000-0000-000001000000}">
      <text>
        <r>
          <rPr>
            <b/>
            <sz val="9"/>
            <color indexed="81"/>
            <rFont val="Tahoma"/>
            <family val="2"/>
          </rPr>
          <t>ASTRID CUERVO:</t>
        </r>
        <r>
          <rPr>
            <sz val="9"/>
            <color indexed="81"/>
            <rFont val="Tahoma"/>
            <family val="2"/>
          </rPr>
          <t xml:space="preserve">
El n para bosques puede variar entre 0,06 y 0,16 dendiendo de la densidad y de especies de matorrales en el medio de los árboles.
https://books.google.com.co/books?id=nRGqX_pdaIgC&amp;pg=PA77&amp;lpg=PA77&amp;dq=coeficientes+de+rugosidad+para+bosques&amp;source=bl&amp;ots=AoOSwo9BQb&amp;sig=ACfU3U0F7alfRAb2TtAdJ0pbRNm1DSJq6A&amp;hl=es&amp;sa=X&amp;ved=2ahUKEwjLpsebsLbgAhUOuVkKHXO6BNYQ6AEwC3oECAEQAQ#v=onepage&amp;q=coeficientes%20de%20rugosidad%20para%20bosques&amp;f=false</t>
        </r>
      </text>
    </comment>
    <comment ref="B9" authorId="0" shapeId="0" xr:uid="{00000000-0006-0000-0000-000002000000}">
      <text>
        <r>
          <rPr>
            <b/>
            <sz val="9"/>
            <color indexed="81"/>
            <rFont val="Tahoma"/>
            <family val="2"/>
          </rPr>
          <t>ASTRID CUERVO:</t>
        </r>
        <r>
          <rPr>
            <sz val="9"/>
            <color indexed="81"/>
            <rFont val="Tahoma"/>
            <family val="2"/>
          </rPr>
          <t xml:space="preserve">
Para café se tomó el n de Cultivos que varía entre 0,02 - 0,05</t>
        </r>
      </text>
    </comment>
    <comment ref="B12" authorId="0" shapeId="0" xr:uid="{00000000-0006-0000-0000-000003000000}">
      <text>
        <r>
          <rPr>
            <b/>
            <sz val="9"/>
            <color indexed="81"/>
            <rFont val="Tahoma"/>
            <family val="2"/>
          </rPr>
          <t>ASTRID CUERVO:</t>
        </r>
        <r>
          <rPr>
            <sz val="9"/>
            <color indexed="81"/>
            <rFont val="Tahoma"/>
            <family val="2"/>
          </rPr>
          <t xml:space="preserve">
Zonas impermeables con n = 0,02
</t>
        </r>
      </text>
    </comment>
    <comment ref="B13" authorId="0" shapeId="0" xr:uid="{00000000-0006-0000-0000-000004000000}">
      <text>
        <r>
          <rPr>
            <b/>
            <sz val="9"/>
            <color indexed="81"/>
            <rFont val="Tahoma"/>
            <family val="2"/>
          </rPr>
          <t>ASTRID CUERVO:</t>
        </r>
        <r>
          <rPr>
            <sz val="9"/>
            <color indexed="81"/>
            <rFont val="Tahoma"/>
            <family val="2"/>
          </rPr>
          <t xml:space="preserve">
Cultivos</t>
        </r>
      </text>
    </comment>
    <comment ref="B15" authorId="0" shapeId="0" xr:uid="{00000000-0006-0000-0000-000005000000}">
      <text>
        <r>
          <rPr>
            <b/>
            <sz val="9"/>
            <color indexed="81"/>
            <rFont val="Tahoma"/>
            <family val="2"/>
          </rPr>
          <t>ASTRID CUERVO:</t>
        </r>
        <r>
          <rPr>
            <sz val="9"/>
            <color indexed="81"/>
            <rFont val="Tahoma"/>
            <family val="2"/>
          </rPr>
          <t xml:space="preserve">
http://repositorio.lamolina.edu.pe/handle/UNALM/3318
n = 0,023 (Guadua)
</t>
        </r>
      </text>
    </comment>
    <comment ref="B26" authorId="0" shapeId="0" xr:uid="{00000000-0006-0000-0000-000006000000}">
      <text>
        <r>
          <rPr>
            <b/>
            <sz val="9"/>
            <color indexed="81"/>
            <rFont val="Tahoma"/>
            <family val="2"/>
          </rPr>
          <t>ASTRID CUERVO:</t>
        </r>
        <r>
          <rPr>
            <sz val="9"/>
            <color indexed="81"/>
            <rFont val="Tahoma"/>
            <family val="2"/>
          </rPr>
          <t xml:space="preserve">
Se consideraron como suelos impermeable con n = 0,02
</t>
        </r>
      </text>
    </comment>
  </commentList>
</comments>
</file>

<file path=xl/sharedStrings.xml><?xml version="1.0" encoding="utf-8"?>
<sst xmlns="http://schemas.openxmlformats.org/spreadsheetml/2006/main" count="143" uniqueCount="132">
  <si>
    <t>OBJECTID *</t>
  </si>
  <si>
    <t>LUCode</t>
  </si>
  <si>
    <t>Canal</t>
  </si>
  <si>
    <t>Pastos con mosaicos naturales</t>
  </si>
  <si>
    <t>Bosque fragmentado y VS</t>
  </si>
  <si>
    <t>Bosque denso</t>
  </si>
  <si>
    <t>Cultivos agroforestales</t>
  </si>
  <si>
    <t>Bosque fragmentado</t>
  </si>
  <si>
    <t>Mosaico cultivos, pastos y E.N</t>
  </si>
  <si>
    <t>Pastos y tejido urbano</t>
  </si>
  <si>
    <t>Pastos y tejido urbano y E.N</t>
  </si>
  <si>
    <t>Bosque de galería y/o ripario</t>
  </si>
  <si>
    <t>Pastos y bosque ripario</t>
  </si>
  <si>
    <t>n1</t>
  </si>
  <si>
    <t>n2</t>
  </si>
  <si>
    <t>n3</t>
  </si>
  <si>
    <t>n4</t>
  </si>
  <si>
    <t>m5</t>
  </si>
  <si>
    <t>n</t>
  </si>
  <si>
    <t>Grado de irregularidad</t>
  </si>
  <si>
    <t>Variaciones Sección Transversal</t>
  </si>
  <si>
    <t>Efecto de las obstrucciones</t>
  </si>
  <si>
    <t>Vegetación</t>
  </si>
  <si>
    <t>Efecto de los meandros</t>
  </si>
  <si>
    <t>Fuente: Ven Te Chow. Hidráulica de Canales Abiertos</t>
  </si>
  <si>
    <t>Moderado</t>
  </si>
  <si>
    <t>Ocasionalmente alternante</t>
  </si>
  <si>
    <t>Menor</t>
  </si>
  <si>
    <t>Para las planicies de inundación se usó la tabla 5.6 numeral D.</t>
  </si>
  <si>
    <t>Pastos y espacios naturales (E.N)</t>
  </si>
  <si>
    <t>n0</t>
  </si>
  <si>
    <t>Guaduales</t>
  </si>
  <si>
    <t>Cafe (CP) y EN</t>
  </si>
  <si>
    <t>Cafe (CP) y pastos</t>
  </si>
  <si>
    <t xml:space="preserve">Cantera </t>
  </si>
  <si>
    <t>Citricos (CP)</t>
  </si>
  <si>
    <t>Guduales y EN</t>
  </si>
  <si>
    <t>Mosaico de cultivos y E.N</t>
  </si>
  <si>
    <t>Mosaico de cultivos y pastos</t>
  </si>
  <si>
    <t>Pastos</t>
  </si>
  <si>
    <t>Cafe (Cultivo Permanente - CP)</t>
  </si>
  <si>
    <t xml:space="preserve">Vía destapada </t>
  </si>
  <si>
    <t>Presencia de algunas barras en el canal y fosas o depresiones.</t>
  </si>
  <si>
    <t>Corte en roca del cauce principal</t>
  </si>
  <si>
    <t>Baja</t>
  </si>
  <si>
    <t xml:space="preserve">Cambios de sección transversal graduales. </t>
  </si>
  <si>
    <t>Poca vegetación en el cauce</t>
  </si>
  <si>
    <t>En el tramo del río analizado no se observan meandros.</t>
  </si>
  <si>
    <t>Manning en casa de máquinas</t>
  </si>
  <si>
    <t>Obstrucciones naturales por los bloques y por las columnas del puentes apreciable</t>
  </si>
  <si>
    <t>D90</t>
  </si>
  <si>
    <t>Tr (años)</t>
  </si>
  <si>
    <r>
      <t>Q (m</t>
    </r>
    <r>
      <rPr>
        <b/>
        <vertAlign val="superscript"/>
        <sz val="10"/>
        <rFont val="Arial"/>
        <family val="2"/>
      </rPr>
      <t>3</t>
    </r>
    <r>
      <rPr>
        <b/>
        <sz val="10"/>
        <rFont val="Arial"/>
        <family val="2"/>
      </rPr>
      <t>/s)</t>
    </r>
  </si>
  <si>
    <t>Rickenmann (1996)</t>
  </si>
  <si>
    <t>Jaggi (1984)</t>
  </si>
  <si>
    <t>Yochum et al (2014)</t>
  </si>
  <si>
    <t>Autor</t>
  </si>
  <si>
    <r>
      <t>Valor n</t>
    </r>
    <r>
      <rPr>
        <b/>
        <vertAlign val="subscript"/>
        <sz val="11"/>
        <color rgb="FF000000"/>
        <rFont val="Arial"/>
        <family val="2"/>
      </rPr>
      <t>r</t>
    </r>
  </si>
  <si>
    <t>Diámetro característico</t>
  </si>
  <si>
    <t>1/n</t>
  </si>
  <si>
    <t>Strickler (1923)</t>
  </si>
  <si>
    <t>D50</t>
  </si>
  <si>
    <t>Anderson (1970)</t>
  </si>
  <si>
    <t>Adcion. Carreteras USA (1975)</t>
  </si>
  <si>
    <t>Simons y Senturk (1976)</t>
  </si>
  <si>
    <t>Garde y Reju (1978)</t>
  </si>
  <si>
    <t>Bray (1979)</t>
  </si>
  <si>
    <t>Subramanya (1982)</t>
  </si>
  <si>
    <t>Posada (1998)</t>
  </si>
  <si>
    <t>Lane y Carlson (1979)</t>
  </si>
  <si>
    <t>D75</t>
  </si>
  <si>
    <t>Henderson (1966)</t>
  </si>
  <si>
    <t>Bathurst et al (1981)</t>
  </si>
  <si>
    <t>D84</t>
  </si>
  <si>
    <t xml:space="preserve">INTRODUCIR TAMAÑOS GRANULOMETRIA </t>
  </si>
  <si>
    <t>Peter and Muller (1948)</t>
  </si>
  <si>
    <t>D50 (m)</t>
  </si>
  <si>
    <t>Wong &amp; Parker (in review)</t>
  </si>
  <si>
    <t>D75 (m)</t>
  </si>
  <si>
    <t>VALOR MÁXIMO</t>
  </si>
  <si>
    <t>D84 (m)</t>
  </si>
  <si>
    <t>VALOR PROMEDIO</t>
  </si>
  <si>
    <t>D90 (m)</t>
  </si>
  <si>
    <t>VALOR MÍNIMO</t>
  </si>
  <si>
    <t>S (m/m)</t>
  </si>
  <si>
    <t>Factores ajuste Jarret (1985)</t>
  </si>
  <si>
    <t>Observaciones</t>
  </si>
  <si>
    <r>
      <t>n</t>
    </r>
    <r>
      <rPr>
        <vertAlign val="subscript"/>
        <sz val="11"/>
        <rFont val="Arial"/>
        <family val="2"/>
      </rPr>
      <t>0 (material) (ecuaciones tamaño de grano)</t>
    </r>
  </si>
  <si>
    <t>Cantos y bolos</t>
  </si>
  <si>
    <r>
      <t>n</t>
    </r>
    <r>
      <rPr>
        <vertAlign val="subscript"/>
        <sz val="11"/>
        <rFont val="Arial"/>
        <family val="2"/>
      </rPr>
      <t>1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(Grado irregularidad)</t>
    </r>
  </si>
  <si>
    <t>moderada a considerable rugosidad del lecho, y moderadamente erodado en las márgenes.  [0.006-0.01]</t>
  </si>
  <si>
    <r>
      <t>n</t>
    </r>
    <r>
      <rPr>
        <vertAlign val="subscript"/>
        <sz val="11"/>
        <rFont val="Arial"/>
        <family val="2"/>
      </rPr>
      <t>2 (variaciones sección transversal)</t>
    </r>
  </si>
  <si>
    <t>Secciones grandes y pequeñas se alternan ocasionalmente. El flujo vá de un lado a otro ocasionalmente por cambios en la sección. [0.001-0.005]</t>
  </si>
  <si>
    <r>
      <t>n</t>
    </r>
    <r>
      <rPr>
        <vertAlign val="subscript"/>
        <sz val="11"/>
        <rFont val="Arial"/>
        <family val="2"/>
      </rPr>
      <t>3 (efecto obstrucciones)</t>
    </r>
  </si>
  <si>
    <t>Pocas obstrucciones por raices, rocas que ocupan menos del 5% de la sección, o algunso escombros.             [0.000-0.004]</t>
  </si>
  <si>
    <r>
      <t>n</t>
    </r>
    <r>
      <rPr>
        <vertAlign val="subscript"/>
        <sz val="11"/>
        <rFont val="Arial"/>
        <family val="2"/>
      </rPr>
      <t>4 (Vegetación)</t>
    </r>
  </si>
  <si>
    <t>Las zonas con vegetación las tiene encuenta específicamente el modelo hidrodinámico con valores particulares según el tipo de vegetación, luego no hay necesidad de agregarle el efecto al lecho.</t>
  </si>
  <si>
    <r>
      <t>m</t>
    </r>
    <r>
      <rPr>
        <vertAlign val="subscript"/>
        <sz val="11"/>
        <rFont val="Arial"/>
        <family val="2"/>
      </rPr>
      <t>5 (meandros)</t>
    </r>
  </si>
  <si>
    <t>menor</t>
  </si>
  <si>
    <t>Tabla 5-6 D-1-b Chow (1994)</t>
  </si>
  <si>
    <t>Mínimo</t>
  </si>
  <si>
    <t>Corriente montaña, sin vegetación en canal, bancas empinadas, árboles y matorrales en bancas que se sumergen en flujos altos. Fondo: gravas, cantos rodados y rocas</t>
  </si>
  <si>
    <t>Normal (diseño)</t>
  </si>
  <si>
    <t>Máximo</t>
  </si>
  <si>
    <t>Método fotográfico Barnes (1967)</t>
  </si>
  <si>
    <t>Registro</t>
  </si>
  <si>
    <t>Observación</t>
  </si>
  <si>
    <t>0,043</t>
  </si>
  <si>
    <t>10-1550</t>
  </si>
  <si>
    <t>Anchos y profundidades del registro comparables con condiciones de campo en flujos bajos y medios, descripción del material y márgenes coincide.</t>
  </si>
  <si>
    <t>Método</t>
  </si>
  <si>
    <t>Cowan</t>
  </si>
  <si>
    <t>Según Chow (1994)</t>
  </si>
  <si>
    <t>Tabulaciones Chow V.T</t>
  </si>
  <si>
    <t>Cauce de montaña</t>
  </si>
  <si>
    <t>Fotográfico Barnes (1967)</t>
  </si>
  <si>
    <t>Mayor valor</t>
  </si>
  <si>
    <t>Menor valor</t>
  </si>
  <si>
    <t xml:space="preserve">PROMEDIO </t>
  </si>
  <si>
    <t>Todos los métodos</t>
  </si>
  <si>
    <t>D10 (mm)</t>
  </si>
  <si>
    <t>D16 (mm)</t>
  </si>
  <si>
    <t>D50 (mm)</t>
  </si>
  <si>
    <t>D75 (mm)</t>
  </si>
  <si>
    <t>D84 (mm)</t>
  </si>
  <si>
    <t>D90 (mm)</t>
  </si>
  <si>
    <t>Anchos y profundidades del registro comparables con condiciones de campo en flujos medios y altos, descripción del material similar.</t>
  </si>
  <si>
    <t>12-3215</t>
  </si>
  <si>
    <t>13-3190</t>
  </si>
  <si>
    <t xml:space="preserve">
Descripción material del lecho, profundidades y ancho superficial  comparables con las condiciones en campo
</t>
  </si>
  <si>
    <t>0,065</t>
  </si>
  <si>
    <t>0,073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</si>
</sst>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0"/>
    <numFmt numFmtId="165" formatCode="0.000"/>
  </numFmts>
  <fonts count="16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0"/>
      <name val="Verdana"/>
      <family val="2"/>
    </font>
    <font>
      <b/>
      <sz val="10"/>
      <name val="Arial"/>
      <family val="2"/>
    </font>
    <font>
      <b/>
      <vertAlign val="superscript"/>
      <sz val="10"/>
      <name val="Arial"/>
      <family val="2"/>
    </font>
    <font>
      <sz val="10"/>
      <name val="Arial"/>
      <family val="2"/>
    </font>
    <font>
      <b/>
      <sz val="11"/>
      <color rgb="FF000000"/>
      <name val="Arial"/>
      <family val="2"/>
    </font>
    <font>
      <b/>
      <vertAlign val="subscript"/>
      <sz val="11"/>
      <color rgb="FF000000"/>
      <name val="Arial"/>
      <family val="2"/>
    </font>
    <font>
      <sz val="11"/>
      <color rgb="FF000000"/>
      <name val="Arial"/>
      <family val="2"/>
    </font>
    <font>
      <sz val="11"/>
      <name val="Arial"/>
      <family val="2"/>
    </font>
    <font>
      <vertAlign val="subscript"/>
      <sz val="11"/>
      <name val="Arial"/>
      <family val="2"/>
    </font>
    <font>
      <sz val="8"/>
      <name val="Arial"/>
      <family val="2"/>
    </font>
    <font>
      <b/>
      <sz val="11"/>
      <name val="Arial"/>
      <family val="2"/>
    </font>
    <font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9" tint="0.399975585192419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/>
        <bgColor indexed="64"/>
      </patternFill>
    </fill>
  </fills>
  <borders count="25">
    <border>
      <left/>
      <right/>
      <top/>
      <bottom/>
      <diagonal/>
    </border>
    <border>
      <left style="thin">
        <color theme="9" tint="0.39997558519241921"/>
      </left>
      <right style="thin">
        <color theme="9" tint="0.39997558519241921"/>
      </right>
      <top style="thin">
        <color theme="9" tint="0.39997558519241921"/>
      </top>
      <bottom style="thin">
        <color theme="9" tint="0.3999755851924192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theme="9" tint="0.39997558519241921"/>
      </left>
      <right/>
      <top style="medium">
        <color theme="9" tint="0.39997558519241921"/>
      </top>
      <bottom/>
      <diagonal/>
    </border>
    <border>
      <left/>
      <right style="medium">
        <color theme="9" tint="0.39997558519241921"/>
      </right>
      <top style="medium">
        <color theme="9" tint="0.39997558519241921"/>
      </top>
      <bottom/>
      <diagonal/>
    </border>
    <border>
      <left style="medium">
        <color theme="9" tint="0.39997558519241921"/>
      </left>
      <right/>
      <top/>
      <bottom/>
      <diagonal/>
    </border>
    <border>
      <left/>
      <right style="medium">
        <color theme="9" tint="0.39997558519241921"/>
      </right>
      <top/>
      <bottom/>
      <diagonal/>
    </border>
    <border>
      <left style="medium">
        <color theme="9" tint="0.39997558519241921"/>
      </left>
      <right/>
      <top/>
      <bottom style="medium">
        <color theme="9" tint="0.39997558519241921"/>
      </bottom>
      <diagonal/>
    </border>
    <border>
      <left/>
      <right style="medium">
        <color theme="9" tint="0.39997558519241921"/>
      </right>
      <top/>
      <bottom style="medium">
        <color theme="9" tint="0.39997558519241921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73">
    <xf numFmtId="0" fontId="0" fillId="0" borderId="0" xfId="0"/>
    <xf numFmtId="0" fontId="0" fillId="0" borderId="0" xfId="0" applyAlignment="1">
      <alignment horizontal="center" vertical="center" wrapText="1"/>
    </xf>
    <xf numFmtId="0" fontId="1" fillId="0" borderId="0" xfId="0" applyFont="1" applyAlignment="1">
      <alignment horizontal="center"/>
    </xf>
    <xf numFmtId="0" fontId="1" fillId="0" borderId="0" xfId="0" applyFont="1"/>
    <xf numFmtId="0" fontId="0" fillId="0" borderId="0" xfId="0" applyFont="1" applyAlignment="1">
      <alignment horizontal="center"/>
    </xf>
    <xf numFmtId="0" fontId="0" fillId="0" borderId="0" xfId="0" applyFont="1"/>
    <xf numFmtId="0" fontId="0" fillId="0" borderId="0" xfId="0" applyAlignment="1">
      <alignment wrapText="1"/>
    </xf>
    <xf numFmtId="0" fontId="1" fillId="0" borderId="0" xfId="0" applyFont="1" applyAlignment="1">
      <alignment horizontal="center" wrapText="1"/>
    </xf>
    <xf numFmtId="0" fontId="1" fillId="2" borderId="0" xfId="0" applyFont="1" applyFill="1" applyAlignment="1">
      <alignment horizontal="center" vertical="center" wrapText="1"/>
    </xf>
    <xf numFmtId="0" fontId="1" fillId="0" borderId="0" xfId="0" applyFont="1" applyFill="1" applyAlignment="1">
      <alignment horizontal="center" vertical="center" wrapText="1"/>
    </xf>
    <xf numFmtId="0" fontId="0" fillId="0" borderId="1" xfId="0" applyBorder="1"/>
    <xf numFmtId="0" fontId="1" fillId="0" borderId="1" xfId="0" applyFont="1" applyBorder="1"/>
    <xf numFmtId="0" fontId="0" fillId="0" borderId="1" xfId="0" applyFont="1" applyBorder="1"/>
    <xf numFmtId="0" fontId="4" fillId="0" borderId="0" xfId="0" applyFont="1"/>
    <xf numFmtId="0" fontId="7" fillId="0" borderId="0" xfId="0" applyFont="1"/>
    <xf numFmtId="0" fontId="5" fillId="0" borderId="2" xfId="0" applyFont="1" applyBorder="1" applyAlignment="1">
      <alignment horizontal="center" vertical="center"/>
    </xf>
    <xf numFmtId="164" fontId="0" fillId="0" borderId="0" xfId="0" applyNumberFormat="1" applyAlignment="1">
      <alignment horizontal="center" vertical="center"/>
    </xf>
    <xf numFmtId="0" fontId="0" fillId="0" borderId="2" xfId="0" applyBorder="1" applyAlignment="1">
      <alignment horizontal="center" vertical="center"/>
    </xf>
    <xf numFmtId="164" fontId="0" fillId="0" borderId="2" xfId="0" applyNumberFormat="1" applyBorder="1" applyAlignment="1">
      <alignment horizontal="center" vertical="center"/>
    </xf>
    <xf numFmtId="0" fontId="10" fillId="3" borderId="0" xfId="0" applyFont="1" applyFill="1" applyAlignment="1">
      <alignment horizontal="justify"/>
    </xf>
    <xf numFmtId="0" fontId="11" fillId="3" borderId="0" xfId="0" applyFont="1" applyFill="1"/>
    <xf numFmtId="0" fontId="11" fillId="3" borderId="5" xfId="0" applyFont="1" applyFill="1" applyBorder="1"/>
    <xf numFmtId="164" fontId="5" fillId="0" borderId="2" xfId="0" applyNumberFormat="1" applyFont="1" applyBorder="1" applyAlignment="1">
      <alignment horizontal="center" vertical="center"/>
    </xf>
    <xf numFmtId="0" fontId="11" fillId="0" borderId="2" xfId="0" applyFont="1" applyBorder="1"/>
    <xf numFmtId="164" fontId="11" fillId="0" borderId="2" xfId="0" applyNumberFormat="1" applyFont="1" applyBorder="1" applyAlignment="1">
      <alignment horizontal="center" vertical="center"/>
    </xf>
    <xf numFmtId="0" fontId="13" fillId="0" borderId="2" xfId="0" applyFont="1" applyBorder="1"/>
    <xf numFmtId="0" fontId="11" fillId="0" borderId="2" xfId="0" applyFont="1" applyBorder="1" applyAlignment="1">
      <alignment horizontal="left" vertical="center"/>
    </xf>
    <xf numFmtId="0" fontId="11" fillId="0" borderId="2" xfId="0" applyFont="1" applyBorder="1" applyAlignment="1">
      <alignment horizontal="center" vertical="center"/>
    </xf>
    <xf numFmtId="0" fontId="13" fillId="0" borderId="2" xfId="0" applyFont="1" applyBorder="1" applyAlignment="1">
      <alignment vertical="center" wrapText="1"/>
    </xf>
    <xf numFmtId="0" fontId="11" fillId="0" borderId="2" xfId="0" applyFont="1" applyBorder="1" applyAlignment="1">
      <alignment vertical="center"/>
    </xf>
    <xf numFmtId="0" fontId="4" fillId="0" borderId="0" xfId="0" applyFont="1" applyAlignment="1">
      <alignment horizontal="center" vertical="center"/>
    </xf>
    <xf numFmtId="0" fontId="11" fillId="0" borderId="9" xfId="0" applyFont="1" applyBorder="1" applyAlignment="1">
      <alignment horizontal="left" vertical="center"/>
    </xf>
    <xf numFmtId="0" fontId="11" fillId="0" borderId="10" xfId="0" applyFont="1" applyBorder="1" applyAlignment="1">
      <alignment horizontal="center" vertical="center"/>
    </xf>
    <xf numFmtId="0" fontId="11" fillId="0" borderId="12" xfId="0" applyFont="1" applyBorder="1" applyAlignment="1">
      <alignment horizontal="left" vertical="center"/>
    </xf>
    <xf numFmtId="0" fontId="11" fillId="0" borderId="13" xfId="0" applyFont="1" applyBorder="1" applyAlignment="1">
      <alignment horizontal="left" vertical="center"/>
    </xf>
    <xf numFmtId="0" fontId="11" fillId="0" borderId="3" xfId="0" applyFont="1" applyBorder="1" applyAlignment="1">
      <alignment horizontal="center" vertical="center"/>
    </xf>
    <xf numFmtId="0" fontId="7" fillId="0" borderId="16" xfId="0" applyFont="1" applyBorder="1"/>
    <xf numFmtId="164" fontId="0" fillId="0" borderId="17" xfId="0" applyNumberFormat="1" applyBorder="1" applyAlignment="1">
      <alignment horizontal="center" vertical="center"/>
    </xf>
    <xf numFmtId="0" fontId="7" fillId="0" borderId="18" xfId="0" applyFont="1" applyBorder="1"/>
    <xf numFmtId="164" fontId="0" fillId="0" borderId="19" xfId="0" applyNumberFormat="1" applyBorder="1" applyAlignment="1">
      <alignment horizontal="center" vertical="center"/>
    </xf>
    <xf numFmtId="0" fontId="7" fillId="0" borderId="20" xfId="0" applyFont="1" applyBorder="1"/>
    <xf numFmtId="164" fontId="0" fillId="4" borderId="21" xfId="0" applyNumberFormat="1" applyFill="1" applyBorder="1" applyAlignment="1">
      <alignment horizontal="center" vertical="center"/>
    </xf>
    <xf numFmtId="164" fontId="1" fillId="0" borderId="1" xfId="0" applyNumberFormat="1" applyFont="1" applyBorder="1"/>
    <xf numFmtId="0" fontId="8" fillId="0" borderId="22" xfId="0" applyFont="1" applyBorder="1" applyAlignment="1">
      <alignment horizontal="center" vertical="center" wrapText="1"/>
    </xf>
    <xf numFmtId="0" fontId="10" fillId="0" borderId="22" xfId="0" applyFont="1" applyBorder="1" applyAlignment="1">
      <alignment horizontal="center" vertical="center"/>
    </xf>
    <xf numFmtId="0" fontId="10" fillId="0" borderId="1" xfId="0" applyFont="1" applyBorder="1" applyAlignment="1">
      <alignment horizontal="justify"/>
    </xf>
    <xf numFmtId="164" fontId="10" fillId="0" borderId="1" xfId="0" applyNumberFormat="1" applyFont="1" applyBorder="1" applyAlignment="1">
      <alignment horizontal="center" vertical="center"/>
    </xf>
    <xf numFmtId="164" fontId="11" fillId="0" borderId="1" xfId="0" applyNumberFormat="1" applyFont="1" applyBorder="1" applyAlignment="1">
      <alignment horizontal="center" vertical="center"/>
    </xf>
    <xf numFmtId="164" fontId="8" fillId="0" borderId="1" xfId="0" applyNumberFormat="1" applyFont="1" applyBorder="1" applyAlignment="1">
      <alignment horizontal="center" vertical="center"/>
    </xf>
    <xf numFmtId="0" fontId="8" fillId="5" borderId="1" xfId="0" applyFont="1" applyFill="1" applyBorder="1" applyAlignment="1">
      <alignment horizontal="center" vertical="center"/>
    </xf>
    <xf numFmtId="49" fontId="15" fillId="0" borderId="1" xfId="0" applyNumberFormat="1" applyFont="1" applyBorder="1" applyAlignment="1">
      <alignment horizontal="center" vertical="center"/>
    </xf>
    <xf numFmtId="0" fontId="15" fillId="0" borderId="1" xfId="0" applyFont="1" applyBorder="1" applyAlignment="1">
      <alignment horizontal="center" vertical="center"/>
    </xf>
    <xf numFmtId="0" fontId="15" fillId="0" borderId="1" xfId="0" applyFont="1" applyBorder="1" applyAlignment="1">
      <alignment horizontal="left" vertical="center" wrapText="1"/>
    </xf>
    <xf numFmtId="0" fontId="5" fillId="5" borderId="1" xfId="0" applyFont="1" applyFill="1" applyBorder="1" applyAlignment="1">
      <alignment horizontal="center" vertical="center"/>
    </xf>
    <xf numFmtId="0" fontId="14" fillId="0" borderId="1" xfId="0" applyFont="1" applyBorder="1" applyAlignment="1">
      <alignment horizontal="center" vertical="center"/>
    </xf>
    <xf numFmtId="0" fontId="11" fillId="0" borderId="1" xfId="0" applyFont="1" applyBorder="1"/>
    <xf numFmtId="0" fontId="11" fillId="0" borderId="1" xfId="0" applyFont="1" applyBorder="1" applyAlignment="1">
      <alignment horizontal="center" vertical="center"/>
    </xf>
    <xf numFmtId="165" fontId="14" fillId="0" borderId="1" xfId="0" applyNumberFormat="1" applyFont="1" applyBorder="1" applyAlignment="1">
      <alignment horizontal="center" vertical="center"/>
    </xf>
    <xf numFmtId="0" fontId="14" fillId="5" borderId="1" xfId="0" applyFont="1" applyFill="1" applyBorder="1" applyAlignment="1">
      <alignment horizontal="center" vertical="center"/>
    </xf>
    <xf numFmtId="0" fontId="10" fillId="0" borderId="22" xfId="0" applyFont="1" applyBorder="1" applyAlignment="1">
      <alignment horizontal="center" vertical="center"/>
    </xf>
    <xf numFmtId="0" fontId="10" fillId="0" borderId="23" xfId="0" applyFont="1" applyBorder="1" applyAlignment="1">
      <alignment horizontal="center" vertical="center"/>
    </xf>
    <xf numFmtId="0" fontId="10" fillId="0" borderId="24" xfId="0" applyFont="1" applyBorder="1" applyAlignment="1">
      <alignment horizontal="center" vertical="center"/>
    </xf>
    <xf numFmtId="0" fontId="5" fillId="0" borderId="15" xfId="0" applyFont="1" applyBorder="1" applyAlignment="1">
      <alignment horizontal="center" vertical="center"/>
    </xf>
    <xf numFmtId="0" fontId="5" fillId="0" borderId="0" xfId="0" applyFont="1" applyBorder="1" applyAlignment="1">
      <alignment horizontal="center" vertical="center"/>
    </xf>
    <xf numFmtId="0" fontId="14" fillId="0" borderId="6" xfId="0" applyFont="1" applyBorder="1" applyAlignment="1">
      <alignment horizontal="center" vertical="center"/>
    </xf>
    <xf numFmtId="0" fontId="14" fillId="0" borderId="7" xfId="0" applyFont="1" applyBorder="1" applyAlignment="1">
      <alignment horizontal="center" vertical="center"/>
    </xf>
    <xf numFmtId="0" fontId="14" fillId="0" borderId="8" xfId="0" applyFont="1" applyBorder="1" applyAlignment="1">
      <alignment horizontal="center" vertical="center"/>
    </xf>
    <xf numFmtId="0" fontId="11" fillId="0" borderId="11" xfId="0" applyFont="1" applyBorder="1" applyAlignment="1">
      <alignment horizontal="left" vertical="center" wrapText="1"/>
    </xf>
    <xf numFmtId="0" fontId="11" fillId="0" borderId="4" xfId="0" applyFont="1" applyBorder="1" applyAlignment="1">
      <alignment horizontal="left" vertical="center" wrapText="1"/>
    </xf>
    <xf numFmtId="0" fontId="11" fillId="0" borderId="14" xfId="0" applyFont="1" applyBorder="1" applyAlignment="1">
      <alignment horizontal="left" vertical="center" wrapText="1"/>
    </xf>
    <xf numFmtId="0" fontId="5" fillId="0" borderId="2" xfId="0" applyFont="1" applyBorder="1" applyAlignment="1">
      <alignment horizontal="center" vertical="center"/>
    </xf>
    <xf numFmtId="0" fontId="7" fillId="0" borderId="2" xfId="0" applyFont="1" applyBorder="1" applyAlignment="1">
      <alignment horizontal="center" vertical="center"/>
    </xf>
    <xf numFmtId="0" fontId="5" fillId="5" borderId="1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emf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.jpeg"/><Relationship Id="rId2" Type="http://schemas.openxmlformats.org/officeDocument/2006/relationships/image" Target="../media/image10.jpeg"/><Relationship Id="rId1" Type="http://schemas.openxmlformats.org/officeDocument/2006/relationships/image" Target="../media/image9.png"/><Relationship Id="rId4" Type="http://schemas.openxmlformats.org/officeDocument/2006/relationships/image" Target="../media/image1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57150</xdr:colOff>
      <xdr:row>10</xdr:row>
      <xdr:rowOff>163830</xdr:rowOff>
    </xdr:from>
    <xdr:to>
      <xdr:col>12</xdr:col>
      <xdr:colOff>19050</xdr:colOff>
      <xdr:row>39</xdr:row>
      <xdr:rowOff>286016</xdr:rowOff>
    </xdr:to>
    <xdr:pic>
      <xdr:nvPicPr>
        <xdr:cNvPr id="2" name="2 Imagen">
          <a:extLst>
            <a:ext uri="{FF2B5EF4-FFF2-40B4-BE49-F238E27FC236}">
              <a16:creationId xmlns:a16="http://schemas.microsoft.com/office/drawing/2014/main" id="{0C846B65-4FFC-458F-B97F-388553D648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953625" y="1992630"/>
          <a:ext cx="3581400" cy="5633351"/>
        </a:xfrm>
        <a:prstGeom prst="rect">
          <a:avLst/>
        </a:prstGeom>
      </xdr:spPr>
    </xdr:pic>
    <xdr:clientData/>
  </xdr:twoCellAnchor>
  <xdr:twoCellAnchor editAs="oneCell">
    <xdr:from>
      <xdr:col>4</xdr:col>
      <xdr:colOff>381000</xdr:colOff>
      <xdr:row>22</xdr:row>
      <xdr:rowOff>139065</xdr:rowOff>
    </xdr:from>
    <xdr:to>
      <xdr:col>4</xdr:col>
      <xdr:colOff>1447800</xdr:colOff>
      <xdr:row>26</xdr:row>
      <xdr:rowOff>38100</xdr:rowOff>
    </xdr:to>
    <xdr:pic>
      <xdr:nvPicPr>
        <xdr:cNvPr id="3" name="3 Imagen">
          <a:extLst>
            <a:ext uri="{FF2B5EF4-FFF2-40B4-BE49-F238E27FC236}">
              <a16:creationId xmlns:a16="http://schemas.microsoft.com/office/drawing/2014/main" id="{F110FDFC-AC74-40F4-9DB5-85E33C9394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38925" y="4168140"/>
          <a:ext cx="1066800" cy="62293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628651</xdr:colOff>
      <xdr:row>10</xdr:row>
      <xdr:rowOff>40005</xdr:rowOff>
    </xdr:from>
    <xdr:to>
      <xdr:col>16</xdr:col>
      <xdr:colOff>685801</xdr:colOff>
      <xdr:row>20</xdr:row>
      <xdr:rowOff>96920</xdr:rowOff>
    </xdr:to>
    <xdr:pic>
      <xdr:nvPicPr>
        <xdr:cNvPr id="4" name="4 Imagen">
          <a:extLst>
            <a:ext uri="{FF2B5EF4-FFF2-40B4-BE49-F238E27FC236}">
              <a16:creationId xmlns:a16="http://schemas.microsoft.com/office/drawing/2014/main" id="{8AF9D9FC-F838-4392-96D1-CB0339D01B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4154151" y="1868805"/>
          <a:ext cx="5124450" cy="1891430"/>
        </a:xfrm>
        <a:prstGeom prst="rect">
          <a:avLst/>
        </a:prstGeom>
      </xdr:spPr>
    </xdr:pic>
    <xdr:clientData/>
  </xdr:twoCellAnchor>
  <xdr:twoCellAnchor editAs="oneCell">
    <xdr:from>
      <xdr:col>12</xdr:col>
      <xdr:colOff>723899</xdr:colOff>
      <xdr:row>22</xdr:row>
      <xdr:rowOff>45721</xdr:rowOff>
    </xdr:from>
    <xdr:to>
      <xdr:col>17</xdr:col>
      <xdr:colOff>188011</xdr:colOff>
      <xdr:row>38</xdr:row>
      <xdr:rowOff>361280</xdr:rowOff>
    </xdr:to>
    <xdr:pic>
      <xdr:nvPicPr>
        <xdr:cNvPr id="5" name="5 Imagen">
          <a:extLst>
            <a:ext uri="{FF2B5EF4-FFF2-40B4-BE49-F238E27FC236}">
              <a16:creationId xmlns:a16="http://schemas.microsoft.com/office/drawing/2014/main" id="{14D5D253-C02B-43A7-AA6E-7ACAA22E0DA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50475" t="49636" r="20251" b="12860"/>
        <a:stretch/>
      </xdr:blipFill>
      <xdr:spPr>
        <a:xfrm>
          <a:off x="14249399" y="4074796"/>
          <a:ext cx="5798237" cy="3243544"/>
        </a:xfrm>
        <a:prstGeom prst="rect">
          <a:avLst/>
        </a:prstGeom>
      </xdr:spPr>
    </xdr:pic>
    <xdr:clientData/>
  </xdr:twoCellAnchor>
  <xdr:twoCellAnchor editAs="oneCell">
    <xdr:from>
      <xdr:col>0</xdr:col>
      <xdr:colOff>1200152</xdr:colOff>
      <xdr:row>20</xdr:row>
      <xdr:rowOff>57150</xdr:rowOff>
    </xdr:from>
    <xdr:to>
      <xdr:col>3</xdr:col>
      <xdr:colOff>1884046</xdr:colOff>
      <xdr:row>34</xdr:row>
      <xdr:rowOff>54948</xdr:rowOff>
    </xdr:to>
    <xdr:pic>
      <xdr:nvPicPr>
        <xdr:cNvPr id="6" name="7 Imagen">
          <a:extLst>
            <a:ext uri="{FF2B5EF4-FFF2-40B4-BE49-F238E27FC236}">
              <a16:creationId xmlns:a16="http://schemas.microsoft.com/office/drawing/2014/main" id="{21848F84-840D-470F-8361-3BB0217CE1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200152" y="3724275"/>
          <a:ext cx="5038724" cy="2531448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218269</xdr:colOff>
      <xdr:row>2</xdr:row>
      <xdr:rowOff>86388</xdr:rowOff>
    </xdr:from>
    <xdr:to>
      <xdr:col>16</xdr:col>
      <xdr:colOff>548909</xdr:colOff>
      <xdr:row>41</xdr:row>
      <xdr:rowOff>15505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23586" t="28152" r="52344" b="17662"/>
        <a:stretch/>
      </xdr:blipFill>
      <xdr:spPr>
        <a:xfrm>
          <a:off x="14149422" y="444976"/>
          <a:ext cx="6297324" cy="783352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40</xdr:row>
      <xdr:rowOff>35758</xdr:rowOff>
    </xdr:from>
    <xdr:to>
      <xdr:col>7</xdr:col>
      <xdr:colOff>422409</xdr:colOff>
      <xdr:row>81</xdr:row>
      <xdr:rowOff>97571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9335B8FC-4D70-475A-AA6B-BBE047F3266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17398" t="13345" r="19053" b="11590"/>
        <a:stretch/>
      </xdr:blipFill>
      <xdr:spPr>
        <a:xfrm>
          <a:off x="0" y="8305699"/>
          <a:ext cx="11493821" cy="7412872"/>
        </a:xfrm>
        <a:prstGeom prst="rect">
          <a:avLst/>
        </a:prstGeom>
      </xdr:spPr>
    </xdr:pic>
    <xdr:clientData/>
  </xdr:twoCellAnchor>
  <xdr:twoCellAnchor editAs="oneCell">
    <xdr:from>
      <xdr:col>7</xdr:col>
      <xdr:colOff>664180</xdr:colOff>
      <xdr:row>40</xdr:row>
      <xdr:rowOff>0</xdr:rowOff>
    </xdr:from>
    <xdr:to>
      <xdr:col>18</xdr:col>
      <xdr:colOff>780610</xdr:colOff>
      <xdr:row>83</xdr:row>
      <xdr:rowOff>21377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88932D02-2E29-4A13-874E-1862681014F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l="17578" t="15625" r="18930" b="10427"/>
        <a:stretch/>
      </xdr:blipFill>
      <xdr:spPr>
        <a:xfrm>
          <a:off x="11735592" y="8269941"/>
          <a:ext cx="11628681" cy="7736739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400050</xdr:colOff>
      <xdr:row>0</xdr:row>
      <xdr:rowOff>0</xdr:rowOff>
    </xdr:from>
    <xdr:to>
      <xdr:col>13</xdr:col>
      <xdr:colOff>457200</xdr:colOff>
      <xdr:row>22</xdr:row>
      <xdr:rowOff>15826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22083" t="16005" r="18480" b="10907"/>
        <a:stretch/>
      </xdr:blipFill>
      <xdr:spPr>
        <a:xfrm>
          <a:off x="400050" y="476250"/>
          <a:ext cx="10972800" cy="7829550"/>
        </a:xfrm>
        <a:prstGeom prst="rect">
          <a:avLst/>
        </a:prstGeom>
      </xdr:spPr>
    </xdr:pic>
    <xdr:clientData/>
  </xdr:twoCellAnchor>
  <xdr:twoCellAnchor editAs="oneCell">
    <xdr:from>
      <xdr:col>26</xdr:col>
      <xdr:colOff>46891</xdr:colOff>
      <xdr:row>2</xdr:row>
      <xdr:rowOff>46893</xdr:rowOff>
    </xdr:from>
    <xdr:to>
      <xdr:col>26</xdr:col>
      <xdr:colOff>1784251</xdr:colOff>
      <xdr:row>2</xdr:row>
      <xdr:rowOff>1272605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7A6CD369-0CBA-4807-82A3-5DDBFF7297A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802599" y="773724"/>
          <a:ext cx="1737360" cy="122571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26</xdr:col>
      <xdr:colOff>41029</xdr:colOff>
      <xdr:row>3</xdr:row>
      <xdr:rowOff>134814</xdr:rowOff>
    </xdr:from>
    <xdr:to>
      <xdr:col>26</xdr:col>
      <xdr:colOff>1778389</xdr:colOff>
      <xdr:row>3</xdr:row>
      <xdr:rowOff>1329566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4651B3F7-D946-415D-A135-8391788A6C3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796737" y="2162906"/>
          <a:ext cx="1737360" cy="119475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26</xdr:col>
      <xdr:colOff>46891</xdr:colOff>
      <xdr:row>4</xdr:row>
      <xdr:rowOff>46891</xdr:rowOff>
    </xdr:from>
    <xdr:to>
      <xdr:col>26</xdr:col>
      <xdr:colOff>1784251</xdr:colOff>
      <xdr:row>4</xdr:row>
      <xdr:rowOff>1241643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EED08507-19B7-435A-B312-16AF6D76061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802599" y="3522783"/>
          <a:ext cx="1737360" cy="119475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CCAC74-3F94-483F-9184-4F093870CCFA}">
  <dimension ref="B1:M55"/>
  <sheetViews>
    <sheetView tabSelected="1" topLeftCell="A40" workbookViewId="0">
      <selection activeCell="E48" sqref="E48"/>
    </sheetView>
  </sheetViews>
  <sheetFormatPr defaultColWidth="18.44140625" defaultRowHeight="14.4" x14ac:dyDescent="0.3"/>
  <cols>
    <col min="2" max="2" width="31.88671875" style="13" customWidth="1"/>
    <col min="3" max="3" width="12.88671875" style="13" customWidth="1"/>
    <col min="4" max="4" width="27.88671875" style="13" customWidth="1"/>
    <col min="5" max="5" width="36.44140625" customWidth="1"/>
    <col min="6" max="6" width="20.44140625" bestFit="1" customWidth="1"/>
    <col min="7" max="7" width="8.33203125" bestFit="1" customWidth="1"/>
    <col min="8" max="8" width="8" bestFit="1" customWidth="1"/>
    <col min="9" max="9" width="8.5546875" customWidth="1"/>
    <col min="10" max="10" width="9.33203125" customWidth="1"/>
    <col min="11" max="11" width="11" customWidth="1"/>
    <col min="12" max="12" width="7.6640625" customWidth="1"/>
  </cols>
  <sheetData>
    <row r="1" spans="2:13" ht="14.25" customHeight="1" x14ac:dyDescent="0.3">
      <c r="G1" s="70" t="s">
        <v>51</v>
      </c>
      <c r="H1" s="70" t="s">
        <v>52</v>
      </c>
      <c r="I1" s="71" t="s">
        <v>53</v>
      </c>
      <c r="J1" s="71"/>
      <c r="K1" s="71" t="s">
        <v>54</v>
      </c>
      <c r="L1" s="71"/>
      <c r="M1" s="14" t="s">
        <v>55</v>
      </c>
    </row>
    <row r="2" spans="2:13" ht="16.2" x14ac:dyDescent="0.3">
      <c r="B2" s="49" t="s">
        <v>56</v>
      </c>
      <c r="C2" s="49" t="s">
        <v>57</v>
      </c>
      <c r="D2" s="43" t="s">
        <v>58</v>
      </c>
      <c r="G2" s="70"/>
      <c r="H2" s="70"/>
      <c r="I2" s="15" t="s">
        <v>59</v>
      </c>
      <c r="J2" s="15" t="s">
        <v>18</v>
      </c>
      <c r="K2" s="15" t="s">
        <v>59</v>
      </c>
      <c r="L2" s="15" t="s">
        <v>18</v>
      </c>
    </row>
    <row r="3" spans="2:13" x14ac:dyDescent="0.3">
      <c r="B3" s="45" t="s">
        <v>60</v>
      </c>
      <c r="C3" s="46">
        <v>2.2412646840316092E-2</v>
      </c>
      <c r="D3" s="59" t="s">
        <v>61</v>
      </c>
      <c r="F3" s="16"/>
      <c r="G3" s="17">
        <v>2.33</v>
      </c>
      <c r="H3" s="17">
        <v>289.39999999999998</v>
      </c>
      <c r="I3" s="18">
        <f>+(0.97*(9.81^0.41)*(H3^0.19))/(($F$19^0.19)*($F$18^0.64))</f>
        <v>73.050164817486149</v>
      </c>
      <c r="J3" s="18">
        <f>1/I3</f>
        <v>1.3689223049646402E-2</v>
      </c>
      <c r="K3" s="18">
        <f t="shared" ref="K3:K8" si="0">+((0.133*(H3^0.19))/((9.81^0.096)*($F$19^0.19)*($F$18^0.47)))/$C$18</f>
        <v>75.023407752301566</v>
      </c>
      <c r="L3" s="18">
        <f>1/K3</f>
        <v>1.3329173253521292E-2</v>
      </c>
      <c r="M3" s="18">
        <f>1.85*($F$19^0.79)</f>
        <v>0.20317178975410491</v>
      </c>
    </row>
    <row r="4" spans="2:13" x14ac:dyDescent="0.3">
      <c r="B4" s="45" t="s">
        <v>62</v>
      </c>
      <c r="C4" s="46">
        <v>2.6038222064484872E-2</v>
      </c>
      <c r="D4" s="59"/>
      <c r="F4" s="16"/>
      <c r="G4" s="17">
        <v>5</v>
      </c>
      <c r="H4" s="17">
        <v>327.7</v>
      </c>
      <c r="I4" s="18">
        <f t="shared" ref="I4:I8" si="1">+(0.97*(9.81^0.41)*(H4^0.19))/(($F$19^0.19)*($F$18^0.64))</f>
        <v>74.79576422051251</v>
      </c>
      <c r="J4" s="18">
        <f t="shared" ref="J4:J8" si="2">1/I4</f>
        <v>1.3369741059825324E-2</v>
      </c>
      <c r="K4" s="18">
        <f t="shared" si="0"/>
        <v>76.816159570351829</v>
      </c>
      <c r="L4" s="18">
        <f t="shared" ref="L4:L8" si="3">1/K4</f>
        <v>1.3018094182177297E-2</v>
      </c>
    </row>
    <row r="5" spans="2:13" x14ac:dyDescent="0.3">
      <c r="B5" s="45" t="s">
        <v>63</v>
      </c>
      <c r="C5" s="46">
        <v>2.1360618337423743E-2</v>
      </c>
      <c r="D5" s="59"/>
      <c r="F5" s="16"/>
      <c r="G5" s="17">
        <v>10</v>
      </c>
      <c r="H5" s="17">
        <v>355</v>
      </c>
      <c r="I5" s="18">
        <f t="shared" si="1"/>
        <v>75.94162171007369</v>
      </c>
      <c r="J5" s="18">
        <f t="shared" si="2"/>
        <v>1.3168009551043728E-2</v>
      </c>
      <c r="K5" s="18">
        <f t="shared" si="0"/>
        <v>77.992969148812904</v>
      </c>
      <c r="L5" s="18">
        <f t="shared" si="3"/>
        <v>1.2821668554404824E-2</v>
      </c>
    </row>
    <row r="6" spans="2:13" x14ac:dyDescent="0.3">
      <c r="B6" s="45" t="s">
        <v>64</v>
      </c>
      <c r="C6" s="46">
        <v>2.1036153248754016E-2</v>
      </c>
      <c r="D6" s="59"/>
      <c r="E6" t="s">
        <v>120</v>
      </c>
      <c r="F6" s="16">
        <v>6.171154545454546</v>
      </c>
      <c r="G6" s="17">
        <v>25</v>
      </c>
      <c r="H6" s="17">
        <v>385.6</v>
      </c>
      <c r="I6" s="18">
        <f t="shared" si="1"/>
        <v>77.144064140395827</v>
      </c>
      <c r="J6" s="18">
        <f t="shared" si="2"/>
        <v>1.2962760144190519E-2</v>
      </c>
      <c r="K6" s="18">
        <f t="shared" si="0"/>
        <v>79.227892149659183</v>
      </c>
      <c r="L6" s="18">
        <f t="shared" si="3"/>
        <v>1.2621817555249723E-2</v>
      </c>
    </row>
    <row r="7" spans="2:13" x14ac:dyDescent="0.3">
      <c r="B7" s="45" t="s">
        <v>65</v>
      </c>
      <c r="C7" s="46">
        <v>2.5708624316833163E-2</v>
      </c>
      <c r="D7" s="59"/>
      <c r="E7" t="s">
        <v>121</v>
      </c>
      <c r="F7" s="16">
        <v>9.2566818181818178</v>
      </c>
      <c r="G7" s="17">
        <v>50</v>
      </c>
      <c r="H7" s="17">
        <v>406.6</v>
      </c>
      <c r="I7" s="18">
        <f t="shared" si="1"/>
        <v>77.925263799838945</v>
      </c>
      <c r="J7" s="18">
        <f t="shared" si="2"/>
        <v>1.2832808658416975E-2</v>
      </c>
      <c r="K7" s="18">
        <f t="shared" si="0"/>
        <v>80.030193701377669</v>
      </c>
      <c r="L7" s="18">
        <f t="shared" si="3"/>
        <v>1.2495284014073123E-2</v>
      </c>
    </row>
    <row r="8" spans="2:13" x14ac:dyDescent="0.3">
      <c r="B8" s="45" t="s">
        <v>66</v>
      </c>
      <c r="C8" s="46">
        <v>3.2067966263524761E-2</v>
      </c>
      <c r="D8" s="59"/>
      <c r="E8" t="s">
        <v>122</v>
      </c>
      <c r="F8" s="16">
        <v>25.009231578947372</v>
      </c>
      <c r="G8" s="17">
        <v>100</v>
      </c>
      <c r="H8" s="17">
        <v>426.4</v>
      </c>
      <c r="I8" s="18">
        <f t="shared" si="1"/>
        <v>78.632439106105238</v>
      </c>
      <c r="J8" s="18">
        <f t="shared" si="2"/>
        <v>1.2717397697032106E-2</v>
      </c>
      <c r="K8" s="18">
        <f t="shared" si="0"/>
        <v>80.756471342050091</v>
      </c>
      <c r="L8" s="18">
        <f t="shared" si="3"/>
        <v>1.2382908556819243E-2</v>
      </c>
    </row>
    <row r="9" spans="2:13" x14ac:dyDescent="0.3">
      <c r="B9" s="45" t="s">
        <v>67</v>
      </c>
      <c r="C9" s="46">
        <v>2.5416431945795341E-2</v>
      </c>
      <c r="D9" s="59"/>
      <c r="E9" t="s">
        <v>123</v>
      </c>
      <c r="F9" s="16">
        <v>39.895678947368424</v>
      </c>
    </row>
    <row r="10" spans="2:13" x14ac:dyDescent="0.3">
      <c r="B10" s="45" t="s">
        <v>68</v>
      </c>
      <c r="C10" s="46">
        <v>2.6335749697026237E-2</v>
      </c>
      <c r="D10" s="59"/>
      <c r="E10" t="s">
        <v>124</v>
      </c>
      <c r="F10" s="16">
        <v>45.254800000000003</v>
      </c>
    </row>
    <row r="11" spans="2:13" x14ac:dyDescent="0.3">
      <c r="B11" s="45" t="s">
        <v>69</v>
      </c>
      <c r="C11" s="46">
        <v>2.764917119062104E-2</v>
      </c>
      <c r="D11" s="59" t="s">
        <v>70</v>
      </c>
      <c r="E11" t="s">
        <v>125</v>
      </c>
      <c r="F11" s="16">
        <v>62.225387499999997</v>
      </c>
    </row>
    <row r="12" spans="2:13" x14ac:dyDescent="0.3">
      <c r="B12" s="45" t="s">
        <v>71</v>
      </c>
      <c r="C12" s="46">
        <v>2.7077095677962314E-2</v>
      </c>
      <c r="D12" s="59"/>
      <c r="F12" s="16"/>
    </row>
    <row r="13" spans="2:13" x14ac:dyDescent="0.3">
      <c r="B13" s="45" t="s">
        <v>72</v>
      </c>
      <c r="C13" s="46">
        <v>2.9232491300456128E-2</v>
      </c>
      <c r="D13" s="44" t="s">
        <v>73</v>
      </c>
      <c r="F13" s="16"/>
    </row>
    <row r="14" spans="2:13" ht="15" thickBot="1" x14ac:dyDescent="0.35">
      <c r="B14" s="45" t="s">
        <v>66</v>
      </c>
      <c r="C14" s="46">
        <v>3.1742418741756616E-2</v>
      </c>
      <c r="D14" s="59" t="s">
        <v>50</v>
      </c>
      <c r="E14" s="62" t="s">
        <v>74</v>
      </c>
      <c r="F14" s="63"/>
    </row>
    <row r="15" spans="2:13" x14ac:dyDescent="0.3">
      <c r="B15" s="45" t="s">
        <v>75</v>
      </c>
      <c r="C15" s="46">
        <v>2.3920937604700869E-2</v>
      </c>
      <c r="D15" s="60"/>
      <c r="E15" s="36" t="s">
        <v>76</v>
      </c>
      <c r="F15" s="37">
        <f>F8/1000</f>
        <v>2.5009231578947373E-2</v>
      </c>
    </row>
    <row r="16" spans="2:13" ht="15" thickBot="1" x14ac:dyDescent="0.35">
      <c r="B16" s="45" t="s">
        <v>77</v>
      </c>
      <c r="C16" s="46">
        <v>2.7133549914588075E-2</v>
      </c>
      <c r="D16" s="61"/>
      <c r="E16" s="38" t="s">
        <v>78</v>
      </c>
      <c r="F16" s="39">
        <f t="shared" ref="F16:F18" si="4">F9/1000</f>
        <v>3.9895678947368424E-2</v>
      </c>
    </row>
    <row r="17" spans="2:6" x14ac:dyDescent="0.3">
      <c r="B17" s="45" t="s">
        <v>79</v>
      </c>
      <c r="C17" s="47">
        <f>+MAX(C3:C16)</f>
        <v>3.2067966263524761E-2</v>
      </c>
      <c r="D17" s="19"/>
      <c r="E17" s="38" t="s">
        <v>80</v>
      </c>
      <c r="F17" s="39">
        <f t="shared" si="4"/>
        <v>4.5254800000000005E-2</v>
      </c>
    </row>
    <row r="18" spans="2:6" x14ac:dyDescent="0.3">
      <c r="B18" s="45" t="s">
        <v>81</v>
      </c>
      <c r="C18" s="48">
        <f>+AVERAGE(C3:C16)</f>
        <v>2.6223719796017373E-2</v>
      </c>
      <c r="D18" s="20"/>
      <c r="E18" s="38" t="s">
        <v>82</v>
      </c>
      <c r="F18" s="39">
        <f t="shared" si="4"/>
        <v>6.22253875E-2</v>
      </c>
    </row>
    <row r="19" spans="2:6" ht="15" thickBot="1" x14ac:dyDescent="0.35">
      <c r="B19" s="45" t="s">
        <v>83</v>
      </c>
      <c r="C19" s="47">
        <f>+MIN(C3:C16)</f>
        <v>2.1036153248754016E-2</v>
      </c>
      <c r="D19" s="21"/>
      <c r="E19" s="40" t="s">
        <v>84</v>
      </c>
      <c r="F19" s="41">
        <v>6.105E-2</v>
      </c>
    </row>
    <row r="37" spans="2:4" x14ac:dyDescent="0.3">
      <c r="B37" s="15" t="s">
        <v>85</v>
      </c>
      <c r="C37" s="22">
        <f>+(C38+C39+C40+C41+C42)*C43</f>
        <v>6.1223719796017373E-2</v>
      </c>
      <c r="D37" s="22" t="s">
        <v>86</v>
      </c>
    </row>
    <row r="38" spans="2:4" ht="16.2" x14ac:dyDescent="0.35">
      <c r="B38" s="23" t="s">
        <v>87</v>
      </c>
      <c r="C38" s="24">
        <f>+C18</f>
        <v>2.6223719796017373E-2</v>
      </c>
      <c r="D38" s="25" t="s">
        <v>88</v>
      </c>
    </row>
    <row r="39" spans="2:4" ht="30.6" x14ac:dyDescent="0.3">
      <c r="B39" s="26" t="s">
        <v>89</v>
      </c>
      <c r="C39" s="27">
        <v>0.01</v>
      </c>
      <c r="D39" s="28" t="s">
        <v>90</v>
      </c>
    </row>
    <row r="40" spans="2:4" ht="40.799999999999997" x14ac:dyDescent="0.3">
      <c r="B40" s="29" t="s">
        <v>91</v>
      </c>
      <c r="C40" s="27">
        <v>5.0000000000000001E-3</v>
      </c>
      <c r="D40" s="28" t="s">
        <v>92</v>
      </c>
    </row>
    <row r="41" spans="2:4" ht="40.799999999999997" x14ac:dyDescent="0.3">
      <c r="B41" s="29" t="s">
        <v>93</v>
      </c>
      <c r="C41" s="27">
        <v>0.02</v>
      </c>
      <c r="D41" s="28" t="s">
        <v>94</v>
      </c>
    </row>
    <row r="42" spans="2:4" ht="60" customHeight="1" x14ac:dyDescent="0.3">
      <c r="B42" s="26" t="s">
        <v>95</v>
      </c>
      <c r="C42" s="27">
        <v>0</v>
      </c>
      <c r="D42" s="28" t="s">
        <v>96</v>
      </c>
    </row>
    <row r="43" spans="2:4" ht="16.2" x14ac:dyDescent="0.35">
      <c r="B43" s="23" t="s">
        <v>97</v>
      </c>
      <c r="C43" s="27">
        <v>1</v>
      </c>
      <c r="D43" s="25" t="s">
        <v>98</v>
      </c>
    </row>
    <row r="44" spans="2:4" ht="15" thickBot="1" x14ac:dyDescent="0.35">
      <c r="C44" s="30"/>
    </row>
    <row r="45" spans="2:4" ht="15" thickBot="1" x14ac:dyDescent="0.35">
      <c r="B45" s="64" t="s">
        <v>99</v>
      </c>
      <c r="C45" s="65"/>
      <c r="D45" s="66"/>
    </row>
    <row r="46" spans="2:4" ht="36" customHeight="1" thickBot="1" x14ac:dyDescent="0.35">
      <c r="B46" s="31" t="s">
        <v>100</v>
      </c>
      <c r="C46" s="32">
        <v>0.03</v>
      </c>
      <c r="D46" s="67" t="s">
        <v>101</v>
      </c>
    </row>
    <row r="47" spans="2:4" ht="36" customHeight="1" x14ac:dyDescent="0.3">
      <c r="B47" s="33" t="s">
        <v>102</v>
      </c>
      <c r="C47" s="32">
        <v>0.04</v>
      </c>
      <c r="D47" s="68"/>
    </row>
    <row r="48" spans="2:4" ht="42.75" customHeight="1" thickBot="1" x14ac:dyDescent="0.35">
      <c r="B48" s="34" t="s">
        <v>103</v>
      </c>
      <c r="C48" s="35">
        <v>0.05</v>
      </c>
      <c r="D48" s="69"/>
    </row>
    <row r="52" ht="168" customHeight="1" x14ac:dyDescent="0.3"/>
    <row r="53" ht="168" customHeight="1" x14ac:dyDescent="0.3"/>
    <row r="54" ht="168" customHeight="1" x14ac:dyDescent="0.3"/>
    <row r="55" ht="168" customHeight="1" x14ac:dyDescent="0.3"/>
  </sheetData>
  <mergeCells count="10">
    <mergeCell ref="H1:H2"/>
    <mergeCell ref="I1:J1"/>
    <mergeCell ref="K1:L1"/>
    <mergeCell ref="D3:D10"/>
    <mergeCell ref="D11:D12"/>
    <mergeCell ref="D14:D16"/>
    <mergeCell ref="E14:F14"/>
    <mergeCell ref="B45:D45"/>
    <mergeCell ref="D46:D48"/>
    <mergeCell ref="G1:G2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34"/>
  <sheetViews>
    <sheetView topLeftCell="A4" zoomScale="85" zoomScaleNormal="85" workbookViewId="0">
      <selection activeCell="G31" sqref="G31"/>
    </sheetView>
  </sheetViews>
  <sheetFormatPr defaultColWidth="11.5546875" defaultRowHeight="14.4" x14ac:dyDescent="0.3"/>
  <cols>
    <col min="2" max="2" width="29.5546875" bestFit="1" customWidth="1"/>
    <col min="3" max="5" width="22.77734375" customWidth="1"/>
    <col min="6" max="6" width="29.44140625" bestFit="1" customWidth="1"/>
    <col min="7" max="9" width="22.77734375" customWidth="1"/>
    <col min="11" max="11" width="29.5546875" customWidth="1"/>
  </cols>
  <sheetData>
    <row r="1" spans="1:12" s="6" customFormat="1" ht="28.8" x14ac:dyDescent="0.3">
      <c r="B1" s="9" t="s">
        <v>48</v>
      </c>
      <c r="E1" s="7" t="s">
        <v>19</v>
      </c>
      <c r="F1" s="7" t="s">
        <v>20</v>
      </c>
      <c r="G1" s="7" t="s">
        <v>21</v>
      </c>
      <c r="H1" s="7" t="s">
        <v>22</v>
      </c>
      <c r="I1" s="7" t="s">
        <v>23</v>
      </c>
    </row>
    <row r="2" spans="1:12" x14ac:dyDescent="0.3">
      <c r="A2" s="8" t="s">
        <v>0</v>
      </c>
      <c r="B2" s="8" t="s">
        <v>1</v>
      </c>
      <c r="C2" s="8" t="s">
        <v>18</v>
      </c>
      <c r="D2" s="2" t="s">
        <v>30</v>
      </c>
      <c r="E2" s="2" t="s">
        <v>13</v>
      </c>
      <c r="F2" s="2" t="s">
        <v>14</v>
      </c>
      <c r="G2" s="2" t="s">
        <v>15</v>
      </c>
      <c r="H2" s="2" t="s">
        <v>16</v>
      </c>
      <c r="I2" s="2" t="s">
        <v>17</v>
      </c>
      <c r="L2" s="2" t="s">
        <v>24</v>
      </c>
    </row>
    <row r="3" spans="1:12" x14ac:dyDescent="0.3">
      <c r="A3" s="10"/>
      <c r="B3" s="10"/>
      <c r="C3" s="11"/>
      <c r="D3" s="3"/>
      <c r="E3" s="4" t="s">
        <v>25</v>
      </c>
      <c r="F3" s="4" t="s">
        <v>26</v>
      </c>
      <c r="G3" s="4" t="s">
        <v>27</v>
      </c>
      <c r="H3" s="4" t="s">
        <v>44</v>
      </c>
      <c r="I3" s="4" t="s">
        <v>27</v>
      </c>
      <c r="L3" s="2"/>
    </row>
    <row r="4" spans="1:12" x14ac:dyDescent="0.3">
      <c r="A4" s="10">
        <v>1</v>
      </c>
      <c r="B4" s="10" t="s">
        <v>2</v>
      </c>
      <c r="C4" s="42">
        <f>(D4+E4+F4+G4+H4)*I4</f>
        <v>6.1223719796017373E-2</v>
      </c>
      <c r="D4" s="5">
        <f>Formulas!C38</f>
        <v>2.6223719796017373E-2</v>
      </c>
      <c r="E4" s="4">
        <v>0.01</v>
      </c>
      <c r="F4" s="4">
        <v>5.0000000000000001E-3</v>
      </c>
      <c r="G4" s="4">
        <v>0.02</v>
      </c>
      <c r="H4" s="4">
        <v>0</v>
      </c>
      <c r="I4" s="4">
        <v>1</v>
      </c>
    </row>
    <row r="5" spans="1:12" x14ac:dyDescent="0.3">
      <c r="A5" s="10">
        <v>2</v>
      </c>
      <c r="B5" s="10" t="s">
        <v>11</v>
      </c>
      <c r="C5" s="12">
        <v>0.08</v>
      </c>
      <c r="D5" s="5"/>
      <c r="E5" s="5"/>
      <c r="F5" s="5"/>
      <c r="G5" s="5"/>
      <c r="H5" s="5"/>
      <c r="I5" s="5"/>
    </row>
    <row r="6" spans="1:12" x14ac:dyDescent="0.3">
      <c r="A6" s="10">
        <v>3</v>
      </c>
      <c r="B6" s="10" t="s">
        <v>5</v>
      </c>
      <c r="C6" s="10">
        <v>0.09</v>
      </c>
    </row>
    <row r="7" spans="1:12" x14ac:dyDescent="0.3">
      <c r="A7" s="10">
        <v>4</v>
      </c>
      <c r="B7" s="10" t="s">
        <v>7</v>
      </c>
      <c r="C7" s="10">
        <v>0.06</v>
      </c>
    </row>
    <row r="8" spans="1:12" x14ac:dyDescent="0.3">
      <c r="A8" s="10">
        <v>5</v>
      </c>
      <c r="B8" s="10" t="s">
        <v>4</v>
      </c>
      <c r="C8" s="10">
        <v>0.06</v>
      </c>
    </row>
    <row r="9" spans="1:12" x14ac:dyDescent="0.3">
      <c r="A9" s="10">
        <v>6</v>
      </c>
      <c r="B9" s="10" t="s">
        <v>32</v>
      </c>
      <c r="C9" s="10">
        <v>0.04</v>
      </c>
    </row>
    <row r="10" spans="1:12" x14ac:dyDescent="0.3">
      <c r="A10" s="10">
        <v>7</v>
      </c>
      <c r="B10" s="10" t="s">
        <v>33</v>
      </c>
      <c r="C10" s="10">
        <v>3.5000000000000003E-2</v>
      </c>
    </row>
    <row r="11" spans="1:12" x14ac:dyDescent="0.3">
      <c r="A11" s="10">
        <v>8</v>
      </c>
      <c r="B11" s="10" t="s">
        <v>40</v>
      </c>
      <c r="C11" s="10">
        <v>0.04</v>
      </c>
    </row>
    <row r="12" spans="1:12" x14ac:dyDescent="0.3">
      <c r="A12" s="10">
        <v>9</v>
      </c>
      <c r="B12" s="10" t="s">
        <v>34</v>
      </c>
      <c r="C12" s="10">
        <v>0.02</v>
      </c>
    </row>
    <row r="13" spans="1:12" x14ac:dyDescent="0.3">
      <c r="A13" s="10">
        <v>10</v>
      </c>
      <c r="B13" s="10" t="s">
        <v>35</v>
      </c>
      <c r="C13" s="10">
        <v>3.5000000000000003E-2</v>
      </c>
    </row>
    <row r="14" spans="1:12" x14ac:dyDescent="0.3">
      <c r="A14" s="10">
        <v>11</v>
      </c>
      <c r="B14" s="10" t="s">
        <v>6</v>
      </c>
      <c r="C14" s="10">
        <v>3.5000000000000003E-2</v>
      </c>
    </row>
    <row r="15" spans="1:12" x14ac:dyDescent="0.3">
      <c r="A15" s="10">
        <v>12</v>
      </c>
      <c r="B15" s="10" t="s">
        <v>31</v>
      </c>
      <c r="C15" s="10">
        <v>2.3199999999999998E-2</v>
      </c>
    </row>
    <row r="16" spans="1:12" x14ac:dyDescent="0.3">
      <c r="A16" s="10">
        <v>13</v>
      </c>
      <c r="B16" s="10" t="s">
        <v>36</v>
      </c>
      <c r="C16" s="10">
        <v>2.5000000000000001E-2</v>
      </c>
    </row>
    <row r="17" spans="1:9" x14ac:dyDescent="0.3">
      <c r="A17" s="10">
        <v>14</v>
      </c>
      <c r="B17" s="10" t="s">
        <v>8</v>
      </c>
      <c r="C17" s="10">
        <v>0.04</v>
      </c>
    </row>
    <row r="18" spans="1:9" x14ac:dyDescent="0.3">
      <c r="A18" s="10">
        <v>15</v>
      </c>
      <c r="B18" s="10" t="s">
        <v>37</v>
      </c>
      <c r="C18" s="10">
        <v>0.04</v>
      </c>
    </row>
    <row r="19" spans="1:9" x14ac:dyDescent="0.3">
      <c r="A19" s="10">
        <v>16</v>
      </c>
      <c r="B19" s="10" t="s">
        <v>38</v>
      </c>
      <c r="C19" s="10">
        <v>0.04</v>
      </c>
    </row>
    <row r="20" spans="1:9" x14ac:dyDescent="0.3">
      <c r="A20" s="10">
        <v>17</v>
      </c>
      <c r="B20" s="10" t="s">
        <v>39</v>
      </c>
      <c r="C20" s="10">
        <v>0.03</v>
      </c>
    </row>
    <row r="21" spans="1:9" x14ac:dyDescent="0.3">
      <c r="A21" s="10">
        <v>18</v>
      </c>
      <c r="B21" s="10" t="s">
        <v>3</v>
      </c>
      <c r="C21" s="10">
        <v>0.04</v>
      </c>
    </row>
    <row r="22" spans="1:9" x14ac:dyDescent="0.3">
      <c r="A22" s="10">
        <v>19</v>
      </c>
      <c r="B22" s="10" t="s">
        <v>12</v>
      </c>
      <c r="C22" s="10">
        <v>4.4999999999999998E-2</v>
      </c>
    </row>
    <row r="23" spans="1:9" x14ac:dyDescent="0.3">
      <c r="A23" s="10">
        <v>20</v>
      </c>
      <c r="B23" s="10" t="s">
        <v>29</v>
      </c>
      <c r="C23" s="10">
        <v>0.04</v>
      </c>
    </row>
    <row r="24" spans="1:9" x14ac:dyDescent="0.3">
      <c r="A24" s="10">
        <v>21</v>
      </c>
      <c r="B24" s="10" t="s">
        <v>9</v>
      </c>
      <c r="C24" s="10">
        <v>2.5000000000000001E-2</v>
      </c>
    </row>
    <row r="25" spans="1:9" x14ac:dyDescent="0.3">
      <c r="A25" s="10">
        <v>22</v>
      </c>
      <c r="B25" s="10" t="s">
        <v>10</v>
      </c>
      <c r="C25" s="10">
        <v>2.5000000000000001E-2</v>
      </c>
    </row>
    <row r="26" spans="1:9" x14ac:dyDescent="0.3">
      <c r="A26" s="10">
        <v>23</v>
      </c>
      <c r="B26" s="10" t="s">
        <v>41</v>
      </c>
      <c r="C26" s="10">
        <v>0.02</v>
      </c>
    </row>
    <row r="30" spans="1:9" ht="43.2" x14ac:dyDescent="0.3">
      <c r="C30" s="1" t="s">
        <v>28</v>
      </c>
    </row>
    <row r="31" spans="1:9" ht="57.6" x14ac:dyDescent="0.3">
      <c r="D31" s="1" t="s">
        <v>43</v>
      </c>
      <c r="E31" s="1" t="s">
        <v>42</v>
      </c>
      <c r="F31" s="1" t="s">
        <v>45</v>
      </c>
      <c r="G31" s="1" t="s">
        <v>49</v>
      </c>
      <c r="H31" s="1" t="s">
        <v>46</v>
      </c>
      <c r="I31" s="1" t="s">
        <v>47</v>
      </c>
    </row>
    <row r="33" spans="1:2" x14ac:dyDescent="0.3">
      <c r="A33" t="s">
        <v>50</v>
      </c>
      <c r="B33">
        <v>14.696506821201456</v>
      </c>
    </row>
    <row r="34" spans="1:2" x14ac:dyDescent="0.3">
      <c r="A34" t="s">
        <v>18</v>
      </c>
      <c r="B34">
        <f>0.038*B33^(1/6)</f>
        <v>5.9472922927001917E-2</v>
      </c>
    </row>
  </sheetData>
  <sortState xmlns:xlrd2="http://schemas.microsoft.com/office/spreadsheetml/2017/richdata2" ref="B5:B31">
    <sortCondition ref="B5"/>
  </sortState>
  <pageMargins left="0.7" right="0.7" top="0.75" bottom="0.75" header="0.3" footer="0.3"/>
  <pageSetup orientation="portrait" horizontalDpi="4294967292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X1:AA5"/>
  <sheetViews>
    <sheetView topLeftCell="X4" zoomScale="130" zoomScaleNormal="130" workbookViewId="0">
      <selection activeCell="X1" sqref="X1:AA5"/>
    </sheetView>
  </sheetViews>
  <sheetFormatPr defaultColWidth="11.5546875" defaultRowHeight="14.4" x14ac:dyDescent="0.3"/>
  <cols>
    <col min="2" max="2" width="18.88671875" bestFit="1" customWidth="1"/>
    <col min="24" max="24" width="8.44140625" bestFit="1" customWidth="1"/>
    <col min="25" max="25" width="5.5546875" bestFit="1" customWidth="1"/>
    <col min="26" max="26" width="15.88671875" customWidth="1"/>
    <col min="27" max="27" width="27" customWidth="1"/>
  </cols>
  <sheetData>
    <row r="1" spans="24:27" x14ac:dyDescent="0.3">
      <c r="X1" s="72" t="s">
        <v>104</v>
      </c>
      <c r="Y1" s="72"/>
      <c r="Z1" s="72"/>
      <c r="AA1" s="72"/>
    </row>
    <row r="2" spans="24:27" x14ac:dyDescent="0.3">
      <c r="X2" s="53" t="s">
        <v>105</v>
      </c>
      <c r="Y2" s="53" t="s">
        <v>18</v>
      </c>
      <c r="Z2" s="72" t="s">
        <v>106</v>
      </c>
      <c r="AA2" s="72"/>
    </row>
    <row r="3" spans="24:27" ht="102.6" x14ac:dyDescent="0.3">
      <c r="X3" s="50" t="s">
        <v>127</v>
      </c>
      <c r="Y3" s="51" t="s">
        <v>131</v>
      </c>
      <c r="Z3" s="52" t="s">
        <v>126</v>
      </c>
      <c r="AA3" s="10"/>
    </row>
    <row r="4" spans="24:27" ht="114" x14ac:dyDescent="0.3">
      <c r="X4" s="50" t="s">
        <v>108</v>
      </c>
      <c r="Y4" s="51" t="s">
        <v>130</v>
      </c>
      <c r="Z4" s="52" t="s">
        <v>109</v>
      </c>
    </row>
    <row r="5" spans="24:27" ht="102.6" x14ac:dyDescent="0.3">
      <c r="X5" s="50" t="s">
        <v>128</v>
      </c>
      <c r="Y5" s="51" t="s">
        <v>107</v>
      </c>
      <c r="Z5" s="52" t="s">
        <v>129</v>
      </c>
    </row>
  </sheetData>
  <mergeCells count="2">
    <mergeCell ref="X1:AA1"/>
    <mergeCell ref="Z2:AA2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200E68-AE1C-4203-8B3F-8B8061879580}">
  <dimension ref="A1:C6"/>
  <sheetViews>
    <sheetView workbookViewId="0">
      <selection activeCell="D10" sqref="D10"/>
    </sheetView>
  </sheetViews>
  <sheetFormatPr defaultRowHeight="14.4" x14ac:dyDescent="0.3"/>
  <cols>
    <col min="1" max="1" width="25.109375" bestFit="1" customWidth="1"/>
    <col min="2" max="2" width="9" customWidth="1"/>
    <col min="3" max="3" width="19.33203125" bestFit="1" customWidth="1"/>
  </cols>
  <sheetData>
    <row r="1" spans="1:3" x14ac:dyDescent="0.3">
      <c r="A1" s="58" t="s">
        <v>110</v>
      </c>
      <c r="B1" s="58" t="s">
        <v>18</v>
      </c>
      <c r="C1" s="58" t="s">
        <v>106</v>
      </c>
    </row>
    <row r="2" spans="1:3" x14ac:dyDescent="0.3">
      <c r="A2" s="55" t="s">
        <v>111</v>
      </c>
      <c r="B2" s="47">
        <f>+Formulas!C37</f>
        <v>6.1223719796017373E-2</v>
      </c>
      <c r="C2" s="55" t="s">
        <v>112</v>
      </c>
    </row>
    <row r="3" spans="1:3" x14ac:dyDescent="0.3">
      <c r="A3" s="55" t="s">
        <v>113</v>
      </c>
      <c r="B3" s="56">
        <f>+Formulas!C48</f>
        <v>0.05</v>
      </c>
      <c r="C3" s="55" t="s">
        <v>114</v>
      </c>
    </row>
    <row r="4" spans="1:3" x14ac:dyDescent="0.3">
      <c r="A4" s="55" t="s">
        <v>115</v>
      </c>
      <c r="B4" s="47">
        <v>7.2999999999999995E-2</v>
      </c>
      <c r="C4" s="55" t="s">
        <v>116</v>
      </c>
    </row>
    <row r="5" spans="1:3" x14ac:dyDescent="0.3">
      <c r="A5" s="55" t="s">
        <v>115</v>
      </c>
      <c r="B5" s="47">
        <v>4.2999999999999997E-2</v>
      </c>
      <c r="C5" s="55" t="s">
        <v>117</v>
      </c>
    </row>
    <row r="6" spans="1:3" x14ac:dyDescent="0.3">
      <c r="A6" s="54" t="s">
        <v>118</v>
      </c>
      <c r="B6" s="57">
        <f>+AVERAGE(B2:B5)</f>
        <v>5.6805929949004338E-2</v>
      </c>
      <c r="C6" s="55" t="s">
        <v>119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Formulas</vt:lpstr>
      <vt:lpstr>Manning_C3_Cowan</vt:lpstr>
      <vt:lpstr>Fotografico</vt:lpstr>
      <vt:lpstr>Resumen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Astrid Cuervo</dc:creator>
  <cp:lastModifiedBy>DELL</cp:lastModifiedBy>
  <dcterms:created xsi:type="dcterms:W3CDTF">2017-11-01T20:53:17Z</dcterms:created>
  <dcterms:modified xsi:type="dcterms:W3CDTF">2021-05-07T19:25:12Z</dcterms:modified>
</cp:coreProperties>
</file>